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9-2024 Laboratorijski material NOO (S) PONOVITEV\"/>
    </mc:Choice>
  </mc:AlternateContent>
  <xr:revisionPtr revIDLastSave="0" documentId="13_ncr:1_{11696EEA-9473-4262-912B-552160A4904F}" xr6:coauthVersionLast="47" xr6:coauthVersionMax="47" xr10:uidLastSave="{00000000-0000-0000-0000-000000000000}"/>
  <bookViews>
    <workbookView xWindow="28680" yWindow="-120" windowWidth="29040" windowHeight="17640" xr2:uid="{5077DD5A-6121-4809-8145-623949A4F3A7}"/>
  </bookViews>
  <sheets>
    <sheet name="Tabela za J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" l="1"/>
  <c r="L33" i="1"/>
  <c r="L32" i="1"/>
  <c r="L31" i="1"/>
  <c r="L30" i="1"/>
  <c r="L29" i="1"/>
  <c r="L28" i="1"/>
  <c r="L27" i="1"/>
  <c r="L26" i="1"/>
  <c r="L25" i="1"/>
  <c r="L24" i="1"/>
  <c r="L20" i="1"/>
  <c r="L16" i="1"/>
  <c r="L12" i="1"/>
  <c r="L11" i="1"/>
  <c r="L10" i="1"/>
  <c r="L9" i="1"/>
  <c r="L8" i="1"/>
  <c r="M32" i="1" l="1"/>
  <c r="M31" i="1"/>
  <c r="M30" i="1"/>
  <c r="M29" i="1"/>
  <c r="M28" i="1"/>
  <c r="M27" i="1"/>
  <c r="M26" i="1"/>
  <c r="M25" i="1"/>
  <c r="M24" i="1"/>
  <c r="M34" i="1"/>
  <c r="M33" i="1"/>
  <c r="M20" i="1"/>
  <c r="M21" i="1" s="1"/>
  <c r="M16" i="1"/>
  <c r="M17" i="1" s="1"/>
  <c r="M12" i="1"/>
  <c r="M11" i="1"/>
  <c r="M10" i="1"/>
  <c r="M9" i="1"/>
  <c r="M8" i="1"/>
  <c r="M13" i="1" l="1"/>
  <c r="M35" i="1"/>
</calcChain>
</file>

<file path=xl/sharedStrings.xml><?xml version="1.0" encoding="utf-8"?>
<sst xmlns="http://schemas.openxmlformats.org/spreadsheetml/2006/main" count="122" uniqueCount="73">
  <si>
    <t>UNIVERZA V LJUBLJANI, BIOTEHNIŠKA FAKULTETA</t>
  </si>
  <si>
    <t>Javno naročilo za dobavo laboratorijskega materiala in kemikalij</t>
  </si>
  <si>
    <t>Ponudnik:</t>
  </si>
  <si>
    <t/>
  </si>
  <si>
    <t>ZAP. ŠT.</t>
  </si>
  <si>
    <t>Proizvajalec</t>
  </si>
  <si>
    <t>Proizvajalčeva koda</t>
  </si>
  <si>
    <t>NAZIV IZDELKA - ZAHTEVANO</t>
  </si>
  <si>
    <t>PODROBNEJŠE TEHNIČNE LASTNOSTI IZDELKA</t>
  </si>
  <si>
    <t>Naziv izdelka, proizvajalec in katal. št. (če se razlikuje od zahtevanega) - PONUJENO</t>
  </si>
  <si>
    <t>ENOTA MERE</t>
  </si>
  <si>
    <t>KOS/PAK</t>
  </si>
  <si>
    <t>KOLIČINA</t>
  </si>
  <si>
    <t>cena v EUR brez DDV/enoto</t>
  </si>
  <si>
    <t>stopnja DDV</t>
  </si>
  <si>
    <t>cena v EUR z DDV/enoto</t>
  </si>
  <si>
    <t>vrednost skupaj v EUR z DDV</t>
  </si>
  <si>
    <t>PAK</t>
  </si>
  <si>
    <t>Skupaj</t>
  </si>
  <si>
    <t>KOS</t>
  </si>
  <si>
    <t>A300</t>
  </si>
  <si>
    <t>A1000</t>
  </si>
  <si>
    <t>1 KG</t>
  </si>
  <si>
    <t>DUCHEFA</t>
  </si>
  <si>
    <t>D1004.1000</t>
  </si>
  <si>
    <t>DAISHIN AGAR, 5 KG</t>
  </si>
  <si>
    <t>5 kg</t>
  </si>
  <si>
    <t>M0221.100</t>
  </si>
  <si>
    <t>MS GOJIŠČE, 100 L</t>
  </si>
  <si>
    <t>100 L</t>
  </si>
  <si>
    <t>M0222.100</t>
  </si>
  <si>
    <t>MS GOJIŠČE Z VITAMINI, 100 L</t>
  </si>
  <si>
    <t>A1203.1000</t>
  </si>
  <si>
    <t>AGAROSA, 1 KG</t>
  </si>
  <si>
    <t>P3202</t>
  </si>
  <si>
    <t>PAPER CUTTING PADS/300 PCS=10 PACK OF 30 PCS</t>
  </si>
  <si>
    <t>Pladnji so sterilizirani s ni za pripravo sterilnega rastlinskega materiala</t>
  </si>
  <si>
    <t>A6</t>
  </si>
  <si>
    <t>100 g</t>
  </si>
  <si>
    <t>OXFORD NANOPORE</t>
  </si>
  <si>
    <t>SQK-16S024</t>
  </si>
  <si>
    <t>16S BARCODING KIT 1-24</t>
  </si>
  <si>
    <t>SOGEVA</t>
  </si>
  <si>
    <t>BSSOGCE100X300</t>
  </si>
  <si>
    <t>VREČKE ZA STERILIZACIJO</t>
  </si>
  <si>
    <t>V rokavu s preklopom, dimenzije 300x100mm (+/- 20mm)</t>
  </si>
  <si>
    <t>PROPYL CHLOROFORMATE, 98%</t>
  </si>
  <si>
    <t>TRANSFER PIPETS, 3 ML</t>
  </si>
  <si>
    <t>ekvivalent 225</t>
  </si>
  <si>
    <t>THERMO FISHER SCIENTIFIC</t>
  </si>
  <si>
    <t>PHOSPHATE R1  (No. of Test: 2300)</t>
  </si>
  <si>
    <t>Reagents for Gallery™</t>
  </si>
  <si>
    <t>1</t>
  </si>
  <si>
    <t>PHOSPHATE R2  (No. of Test: 3000)</t>
  </si>
  <si>
    <t>TON VANADIUM R1 (No. of Test: 360)</t>
  </si>
  <si>
    <t>TON VANADIUM R2 (No. of Test: 500)</t>
  </si>
  <si>
    <t>AMONIUM R1  (No. of Test: 2000)</t>
  </si>
  <si>
    <t>AMONIUM R2  (No. of Test: 1300)</t>
  </si>
  <si>
    <t>TON R3  (No. of Test: 1000)</t>
  </si>
  <si>
    <t>DECACELL CUVETTES (5400 CUVETTES)</t>
  </si>
  <si>
    <t>A5400</t>
  </si>
  <si>
    <t>SAMPLE CUP 2.0ML 1000 PCS</t>
  </si>
  <si>
    <t>Naročnik ne odgovarja za morebitne napake v postavitvi formul.</t>
  </si>
  <si>
    <t xml:space="preserve">Sivo obarvane celice v stolpu F pomenijo, da ponudnik ne more ponuditi alternativnega proizvoda drugega proizvajalca. </t>
  </si>
  <si>
    <t>Projekt sofinancirata Republika Slovenija, Ministrstvo za visoko šolstvo, znanost in inovacije ter Evropska unija – NextGenerationEU</t>
  </si>
  <si>
    <t>»UL za trajnostno družbo – ULTRA«</t>
  </si>
  <si>
    <t>Sklop 1: Laboratorijski material in kemikalije proizvajalca DUCHEFA</t>
  </si>
  <si>
    <t>Sklop 2: Laboratorijski material in kemikalije proizvajalca OXFORD NANOPORE</t>
  </si>
  <si>
    <t>Sklop 3: Laboratorijski material in kemikalije proizvajalca SOGEVA</t>
  </si>
  <si>
    <t>Sklop 4: Laboratorijski material in kemikalije proizvajalca THERMO FISHER SCIENTIFIC</t>
  </si>
  <si>
    <t>Ponudnik izpolni stolpca J in K.</t>
  </si>
  <si>
    <t>Ponudnik izpolni stolpec F, v primeru, da želi ponuditi alternativni proizvod drugega proizvajalca, kot je zahtevano</t>
  </si>
  <si>
    <t>V stolpcu K pri vpisu stopnje DDV, vpišite samo številko, brez znaka za odstotek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</si>
</sst>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222222"/>
      <name val="Calibri"/>
      <family val="2"/>
      <charset val="238"/>
    </font>
    <font>
      <sz val="11"/>
      <color rgb="FF444444"/>
      <name val="Calibri"/>
      <family val="2"/>
      <charset val="1"/>
    </font>
    <font>
      <sz val="9"/>
      <color rgb="FF80808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7">
    <xf numFmtId="0" fontId="0" fillId="0" borderId="0" xfId="0"/>
    <xf numFmtId="0" fontId="5" fillId="0" borderId="2" xfId="0" applyFont="1" applyBorder="1" applyAlignment="1" applyProtection="1">
      <alignment wrapText="1"/>
      <protection locked="0"/>
    </xf>
    <xf numFmtId="0" fontId="5" fillId="6" borderId="2" xfId="0" applyFont="1" applyFill="1" applyBorder="1" applyAlignment="1" applyProtection="1">
      <alignment wrapText="1"/>
      <protection locked="0"/>
    </xf>
    <xf numFmtId="165" fontId="5" fillId="0" borderId="3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0" fillId="0" borderId="0" xfId="0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right"/>
    </xf>
    <xf numFmtId="2" fontId="3" fillId="0" borderId="0" xfId="0" applyNumberFormat="1" applyFont="1" applyProtection="1"/>
    <xf numFmtId="0" fontId="2" fillId="2" borderId="2" xfId="0" applyFont="1" applyFill="1" applyBorder="1" applyAlignment="1" applyProtection="1">
      <alignment horizontal="center" wrapText="1"/>
    </xf>
    <xf numFmtId="0" fontId="2" fillId="3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left" wrapText="1"/>
    </xf>
    <xf numFmtId="0" fontId="2" fillId="4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2" fillId="3" borderId="2" xfId="0" applyFont="1" applyFill="1" applyBorder="1" applyAlignment="1" applyProtection="1">
      <alignment horizontal="right" wrapText="1"/>
    </xf>
    <xf numFmtId="2" fontId="2" fillId="4" borderId="2" xfId="0" applyNumberFormat="1" applyFont="1" applyFill="1" applyBorder="1" applyAlignment="1" applyProtection="1">
      <alignment horizontal="center" wrapText="1"/>
    </xf>
    <xf numFmtId="0" fontId="2" fillId="4" borderId="2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165" fontId="5" fillId="0" borderId="3" xfId="0" applyNumberFormat="1" applyFont="1" applyBorder="1" applyProtection="1"/>
    <xf numFmtId="0" fontId="5" fillId="0" borderId="0" xfId="0" applyFo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wrapText="1"/>
    </xf>
    <xf numFmtId="49" fontId="5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right"/>
    </xf>
    <xf numFmtId="0" fontId="6" fillId="0" borderId="0" xfId="0" applyFont="1" applyAlignment="1" applyProtection="1">
      <alignment horizontal="right"/>
    </xf>
    <xf numFmtId="2" fontId="5" fillId="0" borderId="0" xfId="0" applyNumberFormat="1" applyFont="1" applyProtection="1"/>
    <xf numFmtId="2" fontId="2" fillId="2" borderId="3" xfId="0" applyNumberFormat="1" applyFont="1" applyFill="1" applyBorder="1" applyProtection="1"/>
    <xf numFmtId="0" fontId="2" fillId="0" borderId="7" xfId="0" applyFont="1" applyBorder="1" applyAlignment="1" applyProtection="1">
      <alignment horizontal="left" wrapText="1"/>
    </xf>
    <xf numFmtId="0" fontId="2" fillId="0" borderId="7" xfId="0" applyFont="1" applyBorder="1" applyAlignment="1" applyProtection="1">
      <alignment horizontal="right" wrapText="1"/>
    </xf>
    <xf numFmtId="2" fontId="2" fillId="0" borderId="7" xfId="0" applyNumberFormat="1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5" fillId="0" borderId="2" xfId="0" applyFont="1" applyBorder="1" applyAlignment="1" applyProtection="1">
      <alignment wrapText="1"/>
    </xf>
    <xf numFmtId="0" fontId="5" fillId="0" borderId="2" xfId="0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right"/>
    </xf>
    <xf numFmtId="0" fontId="4" fillId="0" borderId="2" xfId="0" applyFont="1" applyBorder="1" applyProtection="1"/>
    <xf numFmtId="0" fontId="4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/>
    </xf>
    <xf numFmtId="0" fontId="4" fillId="6" borderId="2" xfId="0" applyFont="1" applyFill="1" applyBorder="1" applyAlignment="1" applyProtection="1">
      <alignment horizontal="left"/>
    </xf>
    <xf numFmtId="0" fontId="5" fillId="6" borderId="2" xfId="0" applyFont="1" applyFill="1" applyBorder="1" applyAlignment="1" applyProtection="1">
      <alignment wrapText="1"/>
    </xf>
    <xf numFmtId="0" fontId="5" fillId="5" borderId="2" xfId="0" applyFont="1" applyFill="1" applyBorder="1" applyAlignment="1" applyProtection="1">
      <alignment wrapText="1"/>
    </xf>
    <xf numFmtId="0" fontId="5" fillId="6" borderId="2" xfId="0" applyFont="1" applyFill="1" applyBorder="1" applyAlignment="1" applyProtection="1">
      <alignment horizontal="right"/>
    </xf>
    <xf numFmtId="49" fontId="5" fillId="6" borderId="2" xfId="0" applyNumberFormat="1" applyFont="1" applyFill="1" applyBorder="1" applyAlignment="1" applyProtection="1">
      <alignment horizontal="right"/>
    </xf>
    <xf numFmtId="0" fontId="4" fillId="6" borderId="2" xfId="0" applyFont="1" applyFill="1" applyBorder="1" applyProtection="1"/>
    <xf numFmtId="0" fontId="6" fillId="0" borderId="2" xfId="0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left" wrapText="1"/>
    </xf>
    <xf numFmtId="164" fontId="2" fillId="0" borderId="0" xfId="0" applyNumberFormat="1" applyFont="1" applyAlignment="1" applyProtection="1">
      <alignment horizontal="right"/>
    </xf>
    <xf numFmtId="2" fontId="2" fillId="0" borderId="0" xfId="0" applyNumberFormat="1" applyFont="1" applyProtection="1"/>
    <xf numFmtId="0" fontId="5" fillId="5" borderId="2" xfId="0" applyFont="1" applyFill="1" applyBorder="1" applyProtection="1"/>
    <xf numFmtId="2" fontId="5" fillId="0" borderId="2" xfId="0" applyNumberFormat="1" applyFont="1" applyBorder="1" applyProtection="1"/>
    <xf numFmtId="0" fontId="6" fillId="6" borderId="2" xfId="0" applyFont="1" applyFill="1" applyBorder="1" applyAlignment="1" applyProtection="1">
      <alignment horizontal="right"/>
    </xf>
    <xf numFmtId="0" fontId="7" fillId="0" borderId="2" xfId="0" applyFont="1" applyBorder="1" applyProtection="1"/>
    <xf numFmtId="0" fontId="8" fillId="5" borderId="2" xfId="0" applyFont="1" applyFill="1" applyBorder="1" applyProtection="1"/>
    <xf numFmtId="0" fontId="6" fillId="0" borderId="0" xfId="0" applyFont="1" applyProtection="1"/>
    <xf numFmtId="0" fontId="0" fillId="0" borderId="0" xfId="0" applyAlignment="1" applyProtection="1">
      <alignment wrapText="1"/>
    </xf>
    <xf numFmtId="2" fontId="0" fillId="0" borderId="0" xfId="0" applyNumberFormat="1" applyProtection="1"/>
    <xf numFmtId="0" fontId="2" fillId="2" borderId="4" xfId="0" applyFont="1" applyFill="1" applyBorder="1" applyAlignment="1" applyProtection="1">
      <alignment horizontal="left" wrapText="1"/>
    </xf>
    <xf numFmtId="0" fontId="2" fillId="2" borderId="5" xfId="0" applyFont="1" applyFill="1" applyBorder="1" applyAlignment="1" applyProtection="1">
      <alignment horizontal="left" wrapText="1"/>
    </xf>
    <xf numFmtId="0" fontId="2" fillId="2" borderId="6" xfId="0" applyFont="1" applyFill="1" applyBorder="1" applyAlignment="1" applyProtection="1">
      <alignment horizontal="left" wrapText="1"/>
    </xf>
    <xf numFmtId="164" fontId="2" fillId="2" borderId="9" xfId="0" applyNumberFormat="1" applyFont="1" applyFill="1" applyBorder="1" applyAlignment="1" applyProtection="1">
      <alignment horizontal="right"/>
    </xf>
    <xf numFmtId="164" fontId="2" fillId="2" borderId="10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164" fontId="2" fillId="2" borderId="3" xfId="0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2" fontId="5" fillId="0" borderId="2" xfId="0" applyNumberFormat="1" applyFont="1" applyBorder="1" applyAlignment="1" applyProtection="1">
      <alignment wrapText="1"/>
      <protection locked="0"/>
    </xf>
    <xf numFmtId="0" fontId="11" fillId="0" borderId="0" xfId="0" applyFont="1" applyAlignment="1" applyProtection="1"/>
    <xf numFmtId="0" fontId="11" fillId="0" borderId="0" xfId="0" applyFont="1" applyProtection="1"/>
  </cellXfs>
  <cellStyles count="2">
    <cellStyle name="Navadno" xfId="0" builtinId="0"/>
    <cellStyle name="Navadno 2" xfId="1" xr:uid="{A8ED856B-9259-4E2D-81AD-5840C3508713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83344</xdr:rowOff>
    </xdr:from>
    <xdr:to>
      <xdr:col>6</xdr:col>
      <xdr:colOff>579279</xdr:colOff>
      <xdr:row>4</xdr:row>
      <xdr:rowOff>35560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7FF2FBE-5A58-49BC-B8E7-22291206E8A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5094" y="83344"/>
          <a:ext cx="7544435" cy="797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49639-BD8F-46B8-8C4E-FC93EBD9CA8D}">
  <dimension ref="A1:M44"/>
  <sheetViews>
    <sheetView tabSelected="1" zoomScale="80" zoomScaleNormal="80" workbookViewId="0">
      <selection activeCell="E50" sqref="E50"/>
    </sheetView>
  </sheetViews>
  <sheetFormatPr defaultRowHeight="15" x14ac:dyDescent="0.25"/>
  <cols>
    <col min="1" max="1" width="6.85546875" style="12" customWidth="1"/>
    <col min="2" max="2" width="28" style="12" bestFit="1" customWidth="1"/>
    <col min="3" max="3" width="15.42578125" style="12" bestFit="1" customWidth="1"/>
    <col min="4" max="4" width="46.85546875" style="62" customWidth="1"/>
    <col min="5" max="5" width="53.7109375" style="12" customWidth="1"/>
    <col min="6" max="6" width="50.7109375" style="12" customWidth="1"/>
    <col min="7" max="7" width="13.7109375" style="12" bestFit="1" customWidth="1"/>
    <col min="8" max="8" width="10.7109375" style="61" bestFit="1" customWidth="1"/>
    <col min="9" max="9" width="13.28515625" style="63" customWidth="1"/>
    <col min="10" max="10" width="14.28515625" style="12" customWidth="1"/>
    <col min="11" max="11" width="15.28515625" style="12" customWidth="1"/>
    <col min="12" max="12" width="15.7109375" style="12" customWidth="1"/>
    <col min="13" max="13" width="13.42578125" style="12" bestFit="1" customWidth="1"/>
    <col min="14" max="16384" width="9.140625" style="12"/>
  </cols>
  <sheetData>
    <row r="1" spans="1:13" s="4" customFormat="1" ht="18.75" x14ac:dyDescent="0.3">
      <c r="A1" s="4" t="s">
        <v>0</v>
      </c>
      <c r="D1" s="5"/>
      <c r="E1" s="5"/>
      <c r="F1" s="6"/>
      <c r="G1" s="7"/>
      <c r="H1" s="8"/>
      <c r="I1" s="9"/>
    </row>
    <row r="2" spans="1:13" s="10" customFormat="1" ht="15.75" x14ac:dyDescent="0.25">
      <c r="A2" s="10" t="s">
        <v>1</v>
      </c>
      <c r="D2" s="11"/>
      <c r="E2" s="12"/>
      <c r="F2" s="13"/>
      <c r="G2" s="14"/>
      <c r="H2" s="8"/>
      <c r="I2" s="15"/>
    </row>
    <row r="3" spans="1:13" s="10" customFormat="1" ht="15.75" x14ac:dyDescent="0.25">
      <c r="D3" s="11"/>
      <c r="E3" s="11"/>
      <c r="F3" s="13"/>
      <c r="G3" s="14"/>
      <c r="H3" s="8"/>
      <c r="I3" s="15"/>
    </row>
    <row r="4" spans="1:13" s="10" customFormat="1" ht="15.75" x14ac:dyDescent="0.25">
      <c r="A4" s="69" t="s">
        <v>2</v>
      </c>
      <c r="B4" s="69"/>
      <c r="C4" s="70"/>
      <c r="D4" s="70"/>
      <c r="E4" s="11"/>
      <c r="F4" s="13"/>
      <c r="G4" s="14"/>
      <c r="H4" s="8"/>
      <c r="I4" s="15"/>
    </row>
    <row r="5" spans="1:13" s="10" customFormat="1" ht="15.75" x14ac:dyDescent="0.25">
      <c r="D5" s="11" t="s">
        <v>3</v>
      </c>
      <c r="E5" s="11"/>
      <c r="F5" s="13"/>
      <c r="G5" s="14"/>
      <c r="H5" s="14"/>
      <c r="I5" s="15"/>
    </row>
    <row r="6" spans="1:13" s="24" customFormat="1" ht="25.5" x14ac:dyDescent="0.2">
      <c r="A6" s="16" t="s">
        <v>4</v>
      </c>
      <c r="B6" s="16" t="s">
        <v>5</v>
      </c>
      <c r="C6" s="16" t="s">
        <v>6</v>
      </c>
      <c r="D6" s="17" t="s">
        <v>7</v>
      </c>
      <c r="E6" s="18" t="s">
        <v>8</v>
      </c>
      <c r="F6" s="19" t="s">
        <v>9</v>
      </c>
      <c r="G6" s="20" t="s">
        <v>10</v>
      </c>
      <c r="H6" s="20" t="s">
        <v>11</v>
      </c>
      <c r="I6" s="21" t="s">
        <v>12</v>
      </c>
      <c r="J6" s="22" t="s">
        <v>13</v>
      </c>
      <c r="K6" s="23" t="s">
        <v>14</v>
      </c>
      <c r="L6" s="23" t="s">
        <v>15</v>
      </c>
      <c r="M6" s="23" t="s">
        <v>16</v>
      </c>
    </row>
    <row r="7" spans="1:13" s="26" customFormat="1" ht="12.75" x14ac:dyDescent="0.2">
      <c r="A7" s="64" t="s">
        <v>66</v>
      </c>
      <c r="B7" s="65"/>
      <c r="C7" s="65"/>
      <c r="D7" s="66"/>
      <c r="E7" s="53"/>
      <c r="F7" s="36"/>
      <c r="G7" s="37"/>
      <c r="H7" s="37"/>
      <c r="I7" s="37"/>
      <c r="J7" s="38"/>
      <c r="K7" s="39"/>
      <c r="L7" s="39"/>
      <c r="M7" s="55"/>
    </row>
    <row r="8" spans="1:13" s="26" customFormat="1" ht="12.75" x14ac:dyDescent="0.2">
      <c r="A8" s="44">
        <v>1</v>
      </c>
      <c r="B8" s="44" t="s">
        <v>23</v>
      </c>
      <c r="C8" s="40" t="s">
        <v>24</v>
      </c>
      <c r="D8" s="40" t="s">
        <v>25</v>
      </c>
      <c r="E8" s="40"/>
      <c r="F8" s="48"/>
      <c r="G8" s="42" t="s">
        <v>26</v>
      </c>
      <c r="H8" s="42" t="s">
        <v>19</v>
      </c>
      <c r="I8" s="40">
        <v>2</v>
      </c>
      <c r="J8" s="3"/>
      <c r="K8" s="74"/>
      <c r="L8" s="25">
        <f t="shared" ref="L8:L12" si="0">ROUND((K8*J8/100)+J8,4)</f>
        <v>0</v>
      </c>
      <c r="M8" s="57">
        <f>L8*I8</f>
        <v>0</v>
      </c>
    </row>
    <row r="9" spans="1:13" s="26" customFormat="1" ht="12.75" x14ac:dyDescent="0.2">
      <c r="A9" s="44">
        <v>2</v>
      </c>
      <c r="B9" s="44" t="s">
        <v>23</v>
      </c>
      <c r="C9" s="40" t="s">
        <v>27</v>
      </c>
      <c r="D9" s="40" t="s">
        <v>28</v>
      </c>
      <c r="E9" s="40"/>
      <c r="F9" s="48"/>
      <c r="G9" s="42" t="s">
        <v>29</v>
      </c>
      <c r="H9" s="42" t="s">
        <v>19</v>
      </c>
      <c r="I9" s="40">
        <v>1</v>
      </c>
      <c r="J9" s="3"/>
      <c r="K9" s="74"/>
      <c r="L9" s="25">
        <f t="shared" si="0"/>
        <v>0</v>
      </c>
      <c r="M9" s="57">
        <f>L9*I9</f>
        <v>0</v>
      </c>
    </row>
    <row r="10" spans="1:13" s="26" customFormat="1" ht="12.75" x14ac:dyDescent="0.2">
      <c r="A10" s="44">
        <v>3</v>
      </c>
      <c r="B10" s="44" t="s">
        <v>23</v>
      </c>
      <c r="C10" s="40" t="s">
        <v>30</v>
      </c>
      <c r="D10" s="40" t="s">
        <v>31</v>
      </c>
      <c r="E10" s="40"/>
      <c r="F10" s="48"/>
      <c r="G10" s="42" t="s">
        <v>29</v>
      </c>
      <c r="H10" s="42" t="s">
        <v>19</v>
      </c>
      <c r="I10" s="40">
        <v>1</v>
      </c>
      <c r="J10" s="3"/>
      <c r="K10" s="74"/>
      <c r="L10" s="25">
        <f t="shared" si="0"/>
        <v>0</v>
      </c>
      <c r="M10" s="57">
        <f>L10*I10</f>
        <v>0</v>
      </c>
    </row>
    <row r="11" spans="1:13" s="26" customFormat="1" ht="12.75" x14ac:dyDescent="0.2">
      <c r="A11" s="44">
        <v>4</v>
      </c>
      <c r="B11" s="44" t="s">
        <v>23</v>
      </c>
      <c r="C11" s="40" t="s">
        <v>32</v>
      </c>
      <c r="D11" s="40" t="s">
        <v>33</v>
      </c>
      <c r="E11" s="40"/>
      <c r="F11" s="48"/>
      <c r="G11" s="42" t="s">
        <v>22</v>
      </c>
      <c r="H11" s="42" t="s">
        <v>19</v>
      </c>
      <c r="I11" s="40">
        <v>1</v>
      </c>
      <c r="J11" s="3"/>
      <c r="K11" s="74"/>
      <c r="L11" s="25">
        <f t="shared" si="0"/>
        <v>0</v>
      </c>
      <c r="M11" s="57">
        <f>L11*I11</f>
        <v>0</v>
      </c>
    </row>
    <row r="12" spans="1:13" s="26" customFormat="1" ht="25.5" x14ac:dyDescent="0.2">
      <c r="A12" s="44">
        <v>5</v>
      </c>
      <c r="B12" s="44" t="s">
        <v>23</v>
      </c>
      <c r="C12" s="45" t="s">
        <v>34</v>
      </c>
      <c r="D12" s="40" t="s">
        <v>35</v>
      </c>
      <c r="E12" s="40" t="s">
        <v>36</v>
      </c>
      <c r="F12" s="1"/>
      <c r="G12" s="41" t="s">
        <v>20</v>
      </c>
      <c r="H12" s="42" t="s">
        <v>17</v>
      </c>
      <c r="I12" s="43">
        <v>10</v>
      </c>
      <c r="J12" s="3"/>
      <c r="K12" s="74"/>
      <c r="L12" s="25">
        <f t="shared" si="0"/>
        <v>0</v>
      </c>
      <c r="M12" s="57">
        <f>L12*I12</f>
        <v>0</v>
      </c>
    </row>
    <row r="13" spans="1:13" s="26" customFormat="1" ht="12.75" x14ac:dyDescent="0.2">
      <c r="A13" s="27"/>
      <c r="B13" s="28"/>
      <c r="C13" s="29"/>
      <c r="D13" s="30"/>
      <c r="E13" s="31"/>
      <c r="G13" s="32"/>
      <c r="H13" s="32"/>
      <c r="I13" s="33"/>
      <c r="J13" s="34"/>
      <c r="K13" s="71" t="s">
        <v>18</v>
      </c>
      <c r="L13" s="71"/>
      <c r="M13" s="35">
        <f>SUM(M8:M12)</f>
        <v>0</v>
      </c>
    </row>
    <row r="14" spans="1:13" s="26" customFormat="1" ht="12.75" customHeight="1" x14ac:dyDescent="0.2">
      <c r="A14" s="27"/>
      <c r="B14" s="28"/>
      <c r="C14" s="29"/>
      <c r="D14" s="30"/>
      <c r="E14" s="31"/>
      <c r="G14" s="32"/>
      <c r="H14" s="32"/>
      <c r="I14" s="33"/>
      <c r="J14" s="34"/>
      <c r="K14" s="54"/>
      <c r="L14" s="54"/>
      <c r="M14" s="55"/>
    </row>
    <row r="15" spans="1:13" s="26" customFormat="1" ht="12.75" customHeight="1" x14ac:dyDescent="0.2">
      <c r="A15" s="64" t="s">
        <v>67</v>
      </c>
      <c r="B15" s="65"/>
      <c r="C15" s="65"/>
      <c r="D15" s="66"/>
      <c r="E15" s="53"/>
      <c r="F15" s="36"/>
      <c r="G15" s="37"/>
      <c r="H15" s="37"/>
      <c r="I15" s="37"/>
      <c r="J15" s="38"/>
      <c r="K15" s="39"/>
      <c r="L15" s="39"/>
      <c r="M15" s="55"/>
    </row>
    <row r="16" spans="1:13" s="26" customFormat="1" ht="12.75" customHeight="1" x14ac:dyDescent="0.2">
      <c r="A16" s="44">
        <v>1</v>
      </c>
      <c r="B16" s="44" t="s">
        <v>39</v>
      </c>
      <c r="C16" s="45" t="s">
        <v>40</v>
      </c>
      <c r="D16" s="40" t="s">
        <v>41</v>
      </c>
      <c r="E16" s="40"/>
      <c r="F16" s="56"/>
      <c r="G16" s="42" t="s">
        <v>37</v>
      </c>
      <c r="H16" s="42" t="s">
        <v>17</v>
      </c>
      <c r="I16" s="52">
        <v>1</v>
      </c>
      <c r="J16" s="3"/>
      <c r="K16" s="74"/>
      <c r="L16" s="25">
        <f t="shared" ref="L16" si="1">ROUND((K16*J16/100)+J16,4)</f>
        <v>0</v>
      </c>
      <c r="M16" s="25">
        <f>L16*I16</f>
        <v>0</v>
      </c>
    </row>
    <row r="17" spans="1:13" s="26" customFormat="1" ht="12.75" customHeight="1" x14ac:dyDescent="0.2">
      <c r="A17" s="27"/>
      <c r="B17" s="28"/>
      <c r="C17" s="29"/>
      <c r="D17" s="30"/>
      <c r="E17" s="31"/>
      <c r="G17" s="32"/>
      <c r="H17" s="32"/>
      <c r="I17" s="33"/>
      <c r="J17" s="34"/>
      <c r="K17" s="67" t="s">
        <v>18</v>
      </c>
      <c r="L17" s="68"/>
      <c r="M17" s="35">
        <f>SUM(M16)</f>
        <v>0</v>
      </c>
    </row>
    <row r="18" spans="1:13" s="26" customFormat="1" ht="12.75" customHeight="1" x14ac:dyDescent="0.2">
      <c r="A18" s="27"/>
      <c r="B18" s="28"/>
      <c r="C18" s="29"/>
      <c r="D18" s="30"/>
      <c r="E18" s="31"/>
      <c r="G18" s="32"/>
      <c r="H18" s="32"/>
      <c r="I18" s="33"/>
      <c r="J18" s="34"/>
      <c r="K18" s="54"/>
      <c r="L18" s="54"/>
      <c r="M18" s="55"/>
    </row>
    <row r="19" spans="1:13" s="26" customFormat="1" ht="12.75" customHeight="1" x14ac:dyDescent="0.2">
      <c r="A19" s="64" t="s">
        <v>68</v>
      </c>
      <c r="B19" s="65"/>
      <c r="C19" s="65"/>
      <c r="D19" s="66"/>
      <c r="E19" s="53"/>
      <c r="F19" s="36"/>
      <c r="G19" s="37"/>
      <c r="H19" s="37"/>
      <c r="I19" s="37"/>
      <c r="J19" s="38"/>
      <c r="K19" s="39"/>
      <c r="L19" s="39"/>
      <c r="M19" s="55"/>
    </row>
    <row r="20" spans="1:13" s="26" customFormat="1" ht="12.75" customHeight="1" x14ac:dyDescent="0.2">
      <c r="A20" s="44">
        <v>1</v>
      </c>
      <c r="B20" s="44" t="s">
        <v>42</v>
      </c>
      <c r="C20" s="45" t="s">
        <v>43</v>
      </c>
      <c r="D20" s="40" t="s">
        <v>44</v>
      </c>
      <c r="E20" s="40" t="s">
        <v>45</v>
      </c>
      <c r="F20" s="1"/>
      <c r="G20" s="41" t="s">
        <v>21</v>
      </c>
      <c r="H20" s="42" t="s">
        <v>17</v>
      </c>
      <c r="I20" s="43">
        <v>1</v>
      </c>
      <c r="J20" s="3"/>
      <c r="K20" s="74"/>
      <c r="L20" s="25">
        <f t="shared" ref="L20" si="2">ROUND((K20*J20/100)+J20,4)</f>
        <v>0</v>
      </c>
      <c r="M20" s="25">
        <f>L20*I20</f>
        <v>0</v>
      </c>
    </row>
    <row r="21" spans="1:13" s="26" customFormat="1" ht="12.75" customHeight="1" x14ac:dyDescent="0.2">
      <c r="A21" s="27"/>
      <c r="B21" s="28"/>
      <c r="C21" s="29"/>
      <c r="D21" s="30"/>
      <c r="E21" s="31"/>
      <c r="G21" s="32"/>
      <c r="H21" s="32"/>
      <c r="I21" s="33"/>
      <c r="J21" s="34"/>
      <c r="K21" s="67" t="s">
        <v>18</v>
      </c>
      <c r="L21" s="68"/>
      <c r="M21" s="35">
        <f>SUM(M20)</f>
        <v>0</v>
      </c>
    </row>
    <row r="22" spans="1:13" s="26" customFormat="1" ht="12.75" customHeight="1" x14ac:dyDescent="0.2">
      <c r="A22" s="27"/>
      <c r="B22" s="28"/>
      <c r="C22" s="29"/>
      <c r="D22" s="30"/>
      <c r="E22" s="31"/>
      <c r="G22" s="32"/>
      <c r="H22" s="32"/>
      <c r="I22" s="33"/>
      <c r="J22" s="34"/>
      <c r="K22" s="54"/>
      <c r="L22" s="54"/>
      <c r="M22" s="55"/>
    </row>
    <row r="23" spans="1:13" s="26" customFormat="1" ht="12.75" x14ac:dyDescent="0.2">
      <c r="A23" s="64" t="s">
        <v>69</v>
      </c>
      <c r="B23" s="65"/>
      <c r="C23" s="65"/>
      <c r="D23" s="66"/>
      <c r="E23" s="53"/>
      <c r="F23" s="36"/>
      <c r="G23" s="37"/>
      <c r="H23" s="37"/>
      <c r="I23" s="37"/>
      <c r="J23" s="38"/>
      <c r="K23" s="39"/>
      <c r="L23" s="39"/>
      <c r="M23" s="55"/>
    </row>
    <row r="24" spans="1:13" s="26" customFormat="1" ht="12.75" x14ac:dyDescent="0.2">
      <c r="A24" s="44">
        <v>1</v>
      </c>
      <c r="B24" s="44" t="s">
        <v>49</v>
      </c>
      <c r="C24" s="45">
        <v>984366</v>
      </c>
      <c r="D24" s="40" t="s">
        <v>50</v>
      </c>
      <c r="E24" s="59" t="s">
        <v>51</v>
      </c>
      <c r="F24" s="56"/>
      <c r="G24" s="42" t="s">
        <v>52</v>
      </c>
      <c r="H24" s="42" t="s">
        <v>19</v>
      </c>
      <c r="I24" s="52">
        <v>2</v>
      </c>
      <c r="J24" s="3"/>
      <c r="K24" s="74"/>
      <c r="L24" s="25">
        <f t="shared" ref="L24:L34" si="3">ROUND((K24*J24/100)+J24,4)</f>
        <v>0</v>
      </c>
      <c r="M24" s="25">
        <f t="shared" ref="M24:M32" si="4">L24*I24</f>
        <v>0</v>
      </c>
    </row>
    <row r="25" spans="1:13" s="26" customFormat="1" ht="12.75" x14ac:dyDescent="0.2">
      <c r="A25" s="44">
        <v>2</v>
      </c>
      <c r="B25" s="44" t="s">
        <v>49</v>
      </c>
      <c r="C25" s="45">
        <v>984368</v>
      </c>
      <c r="D25" s="40" t="s">
        <v>53</v>
      </c>
      <c r="E25" s="59" t="s">
        <v>51</v>
      </c>
      <c r="F25" s="56"/>
      <c r="G25" s="42" t="s">
        <v>52</v>
      </c>
      <c r="H25" s="42" t="s">
        <v>19</v>
      </c>
      <c r="I25" s="52">
        <v>2</v>
      </c>
      <c r="J25" s="3"/>
      <c r="K25" s="74"/>
      <c r="L25" s="25">
        <f t="shared" si="3"/>
        <v>0</v>
      </c>
      <c r="M25" s="25">
        <f t="shared" si="4"/>
        <v>0</v>
      </c>
    </row>
    <row r="26" spans="1:13" s="26" customFormat="1" ht="12.75" x14ac:dyDescent="0.2">
      <c r="A26" s="44">
        <v>3</v>
      </c>
      <c r="B26" s="44" t="s">
        <v>49</v>
      </c>
      <c r="C26" s="45">
        <v>984350</v>
      </c>
      <c r="D26" s="40" t="s">
        <v>54</v>
      </c>
      <c r="E26" s="59" t="s">
        <v>51</v>
      </c>
      <c r="F26" s="56"/>
      <c r="G26" s="42" t="s">
        <v>52</v>
      </c>
      <c r="H26" s="42" t="s">
        <v>19</v>
      </c>
      <c r="I26" s="52">
        <v>2</v>
      </c>
      <c r="J26" s="3"/>
      <c r="K26" s="74"/>
      <c r="L26" s="25">
        <f t="shared" si="3"/>
        <v>0</v>
      </c>
      <c r="M26" s="25">
        <f t="shared" si="4"/>
        <v>0</v>
      </c>
    </row>
    <row r="27" spans="1:13" s="26" customFormat="1" ht="12.75" x14ac:dyDescent="0.2">
      <c r="A27" s="44">
        <v>4</v>
      </c>
      <c r="B27" s="44" t="s">
        <v>49</v>
      </c>
      <c r="C27" s="45">
        <v>984351</v>
      </c>
      <c r="D27" s="40" t="s">
        <v>55</v>
      </c>
      <c r="E27" s="59" t="s">
        <v>51</v>
      </c>
      <c r="F27" s="56"/>
      <c r="G27" s="42" t="s">
        <v>52</v>
      </c>
      <c r="H27" s="42" t="s">
        <v>19</v>
      </c>
      <c r="I27" s="52">
        <v>2</v>
      </c>
      <c r="J27" s="3"/>
      <c r="K27" s="74"/>
      <c r="L27" s="25">
        <f t="shared" si="3"/>
        <v>0</v>
      </c>
      <c r="M27" s="25">
        <f t="shared" si="4"/>
        <v>0</v>
      </c>
    </row>
    <row r="28" spans="1:13" s="26" customFormat="1" ht="12.75" x14ac:dyDescent="0.2">
      <c r="A28" s="44">
        <v>5</v>
      </c>
      <c r="B28" s="44" t="s">
        <v>49</v>
      </c>
      <c r="C28" s="45">
        <v>984362</v>
      </c>
      <c r="D28" s="40" t="s">
        <v>56</v>
      </c>
      <c r="E28" s="59" t="s">
        <v>51</v>
      </c>
      <c r="F28" s="56"/>
      <c r="G28" s="42" t="s">
        <v>52</v>
      </c>
      <c r="H28" s="42" t="s">
        <v>19</v>
      </c>
      <c r="I28" s="52">
        <v>1</v>
      </c>
      <c r="J28" s="3"/>
      <c r="K28" s="74"/>
      <c r="L28" s="25">
        <f t="shared" si="3"/>
        <v>0</v>
      </c>
      <c r="M28" s="25">
        <f t="shared" si="4"/>
        <v>0</v>
      </c>
    </row>
    <row r="29" spans="1:13" s="26" customFormat="1" ht="12.75" x14ac:dyDescent="0.2">
      <c r="A29" s="44">
        <v>6</v>
      </c>
      <c r="B29" s="44" t="s">
        <v>49</v>
      </c>
      <c r="C29" s="45">
        <v>984363</v>
      </c>
      <c r="D29" s="40" t="s">
        <v>57</v>
      </c>
      <c r="E29" s="59" t="s">
        <v>51</v>
      </c>
      <c r="F29" s="56"/>
      <c r="G29" s="42" t="s">
        <v>52</v>
      </c>
      <c r="H29" s="42" t="s">
        <v>19</v>
      </c>
      <c r="I29" s="52">
        <v>1</v>
      </c>
      <c r="J29" s="3"/>
      <c r="K29" s="74"/>
      <c r="L29" s="25">
        <f t="shared" si="3"/>
        <v>0</v>
      </c>
      <c r="M29" s="25">
        <f t="shared" si="4"/>
        <v>0</v>
      </c>
    </row>
    <row r="30" spans="1:13" s="26" customFormat="1" ht="12.75" x14ac:dyDescent="0.2">
      <c r="A30" s="44">
        <v>7</v>
      </c>
      <c r="B30" s="44" t="s">
        <v>49</v>
      </c>
      <c r="C30" s="45">
        <v>984371</v>
      </c>
      <c r="D30" s="40" t="s">
        <v>58</v>
      </c>
      <c r="E30" s="59" t="s">
        <v>51</v>
      </c>
      <c r="F30" s="56"/>
      <c r="G30" s="42" t="s">
        <v>52</v>
      </c>
      <c r="H30" s="42" t="s">
        <v>19</v>
      </c>
      <c r="I30" s="52">
        <v>1</v>
      </c>
      <c r="J30" s="3"/>
      <c r="K30" s="74"/>
      <c r="L30" s="25">
        <f t="shared" si="3"/>
        <v>0</v>
      </c>
      <c r="M30" s="25">
        <f t="shared" si="4"/>
        <v>0</v>
      </c>
    </row>
    <row r="31" spans="1:13" s="26" customFormat="1" x14ac:dyDescent="0.25">
      <c r="A31" s="44">
        <v>8</v>
      </c>
      <c r="B31" s="44" t="s">
        <v>49</v>
      </c>
      <c r="C31" s="45">
        <v>986540</v>
      </c>
      <c r="D31" s="40" t="s">
        <v>59</v>
      </c>
      <c r="E31" s="40" t="s">
        <v>51</v>
      </c>
      <c r="F31" s="60"/>
      <c r="G31" s="41" t="s">
        <v>60</v>
      </c>
      <c r="H31" s="42" t="s">
        <v>17</v>
      </c>
      <c r="I31" s="43">
        <v>1</v>
      </c>
      <c r="J31" s="3"/>
      <c r="K31" s="74"/>
      <c r="L31" s="25">
        <f t="shared" si="3"/>
        <v>0</v>
      </c>
      <c r="M31" s="25">
        <f t="shared" si="4"/>
        <v>0</v>
      </c>
    </row>
    <row r="32" spans="1:13" s="26" customFormat="1" x14ac:dyDescent="0.25">
      <c r="A32" s="44">
        <v>9</v>
      </c>
      <c r="B32" s="44" t="s">
        <v>49</v>
      </c>
      <c r="C32" s="45">
        <v>989221</v>
      </c>
      <c r="D32" s="40" t="s">
        <v>61</v>
      </c>
      <c r="E32" s="40" t="s">
        <v>51</v>
      </c>
      <c r="F32" s="60"/>
      <c r="G32" s="41" t="s">
        <v>21</v>
      </c>
      <c r="H32" s="42" t="s">
        <v>17</v>
      </c>
      <c r="I32" s="43">
        <v>2</v>
      </c>
      <c r="J32" s="3"/>
      <c r="K32" s="74"/>
      <c r="L32" s="25">
        <f t="shared" si="3"/>
        <v>0</v>
      </c>
      <c r="M32" s="25">
        <f t="shared" si="4"/>
        <v>0</v>
      </c>
    </row>
    <row r="33" spans="1:13" s="26" customFormat="1" ht="12.75" x14ac:dyDescent="0.2">
      <c r="A33" s="44">
        <v>10</v>
      </c>
      <c r="B33" s="44" t="s">
        <v>49</v>
      </c>
      <c r="C33" s="46">
        <v>10471294</v>
      </c>
      <c r="D33" s="47" t="s">
        <v>46</v>
      </c>
      <c r="E33" s="47"/>
      <c r="F33" s="56"/>
      <c r="G33" s="50" t="s">
        <v>38</v>
      </c>
      <c r="H33" s="42" t="s">
        <v>19</v>
      </c>
      <c r="I33" s="58">
        <v>1</v>
      </c>
      <c r="J33" s="3"/>
      <c r="K33" s="74"/>
      <c r="L33" s="25">
        <f t="shared" si="3"/>
        <v>0</v>
      </c>
      <c r="M33" s="25">
        <f>L33*I33</f>
        <v>0</v>
      </c>
    </row>
    <row r="34" spans="1:13" s="26" customFormat="1" ht="12.75" x14ac:dyDescent="0.2">
      <c r="A34" s="44">
        <v>11</v>
      </c>
      <c r="B34" s="44" t="s">
        <v>49</v>
      </c>
      <c r="C34" s="46">
        <v>225</v>
      </c>
      <c r="D34" s="47" t="s">
        <v>47</v>
      </c>
      <c r="E34" s="40" t="s">
        <v>48</v>
      </c>
      <c r="F34" s="2"/>
      <c r="G34" s="49">
        <v>500</v>
      </c>
      <c r="H34" s="42" t="s">
        <v>17</v>
      </c>
      <c r="I34" s="51">
        <v>1</v>
      </c>
      <c r="J34" s="3"/>
      <c r="K34" s="74"/>
      <c r="L34" s="25">
        <f t="shared" si="3"/>
        <v>0</v>
      </c>
      <c r="M34" s="25">
        <f>L34*I34</f>
        <v>0</v>
      </c>
    </row>
    <row r="35" spans="1:13" s="26" customFormat="1" ht="12.75" x14ac:dyDescent="0.2">
      <c r="A35" s="27"/>
      <c r="B35" s="28"/>
      <c r="C35" s="29"/>
      <c r="D35" s="30"/>
      <c r="E35" s="31"/>
      <c r="G35" s="32"/>
      <c r="H35" s="32"/>
      <c r="I35" s="33"/>
      <c r="J35" s="34"/>
      <c r="K35" s="67" t="s">
        <v>18</v>
      </c>
      <c r="L35" s="68"/>
      <c r="M35" s="35">
        <f>SUM(M24:M34)</f>
        <v>0</v>
      </c>
    </row>
    <row r="36" spans="1:13" s="26" customFormat="1" ht="12.75" x14ac:dyDescent="0.2">
      <c r="A36" s="27"/>
      <c r="B36" s="28"/>
      <c r="C36" s="29"/>
      <c r="D36" s="30"/>
      <c r="E36" s="31"/>
      <c r="G36" s="32"/>
      <c r="H36" s="32"/>
      <c r="I36" s="33"/>
      <c r="J36" s="34"/>
      <c r="K36" s="54"/>
      <c r="L36" s="54"/>
      <c r="M36" s="55"/>
    </row>
    <row r="37" spans="1:13" x14ac:dyDescent="0.25">
      <c r="A37" s="61" t="s">
        <v>62</v>
      </c>
    </row>
    <row r="38" spans="1:13" x14ac:dyDescent="0.25">
      <c r="A38" s="61" t="s">
        <v>70</v>
      </c>
    </row>
    <row r="39" spans="1:13" x14ac:dyDescent="0.25">
      <c r="A39" s="75" t="s">
        <v>71</v>
      </c>
    </row>
    <row r="40" spans="1:13" x14ac:dyDescent="0.25">
      <c r="A40" s="61" t="s">
        <v>63</v>
      </c>
    </row>
    <row r="41" spans="1:13" x14ac:dyDescent="0.25">
      <c r="A41" s="76" t="s">
        <v>72</v>
      </c>
    </row>
    <row r="43" spans="1:13" x14ac:dyDescent="0.25">
      <c r="A43" s="72" t="s">
        <v>64</v>
      </c>
      <c r="B43" s="72"/>
      <c r="C43" s="72"/>
      <c r="D43" s="72"/>
      <c r="E43" s="72"/>
    </row>
    <row r="44" spans="1:13" x14ac:dyDescent="0.25">
      <c r="A44" s="73" t="s">
        <v>65</v>
      </c>
      <c r="B44" s="73"/>
      <c r="C44" s="73"/>
      <c r="D44" s="73"/>
      <c r="E44" s="73"/>
    </row>
  </sheetData>
  <sheetProtection algorithmName="SHA-512" hashValue="zn0/DOtTWy9DbH7a2wqqg0i6PhjvRGb2MFkq5Gc4qniklux3bWAXgY0fuC19EmwKBWEuSdtHm1hQ3OwKhLCtvA==" saltValue="Iv5Tm9pf3wRSoXSP9J8hUg==" spinCount="100000" sheet="1" objects="1" scenarios="1"/>
  <mergeCells count="12">
    <mergeCell ref="A43:E43"/>
    <mergeCell ref="A44:E44"/>
    <mergeCell ref="A23:D23"/>
    <mergeCell ref="K35:L35"/>
    <mergeCell ref="A19:D19"/>
    <mergeCell ref="K21:L21"/>
    <mergeCell ref="A15:D15"/>
    <mergeCell ref="K17:L17"/>
    <mergeCell ref="A4:B4"/>
    <mergeCell ref="C4:D4"/>
    <mergeCell ref="A7:D7"/>
    <mergeCell ref="K13:L13"/>
  </mergeCells>
  <conditionalFormatting sqref="C45:C1048576 C40:C42 C1:C3 C8:C12 C5:C6">
    <cfRule type="duplicateValues" dxfId="7" priority="26"/>
  </conditionalFormatting>
  <conditionalFormatting sqref="C17">
    <cfRule type="duplicateValues" dxfId="6" priority="13"/>
  </conditionalFormatting>
  <conditionalFormatting sqref="C21">
    <cfRule type="duplicateValues" dxfId="5" priority="10"/>
  </conditionalFormatting>
  <conditionalFormatting sqref="C24:C34 C20 C16">
    <cfRule type="duplicateValues" dxfId="4" priority="86"/>
  </conditionalFormatting>
  <conditionalFormatting sqref="C35:C36">
    <cfRule type="duplicateValues" dxfId="3" priority="93"/>
  </conditionalFormatting>
  <conditionalFormatting sqref="C13">
    <cfRule type="duplicateValues" dxfId="2" priority="94"/>
  </conditionalFormatting>
  <conditionalFormatting sqref="C14 C18">
    <cfRule type="duplicateValues" dxfId="1" priority="99"/>
  </conditionalFormatting>
  <conditionalFormatting sqref="C22">
    <cfRule type="duplicateValues" dxfId="0" priority="104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Tabela za JN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Kaplan Novak, Ana</dc:creator>
  <cp:lastModifiedBy>Trdan, Gašper</cp:lastModifiedBy>
  <dcterms:created xsi:type="dcterms:W3CDTF">2023-09-21T10:43:17Z</dcterms:created>
  <dcterms:modified xsi:type="dcterms:W3CDTF">2024-06-20T09:09:58Z</dcterms:modified>
</cp:coreProperties>
</file>